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Abdel Guindin\Downloads\"/>
    </mc:Choice>
  </mc:AlternateContent>
  <xr:revisionPtr revIDLastSave="0" documentId="8_{798D7C36-7A00-45F3-8170-6A562197A8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2" l="1"/>
  <c r="F6" i="2"/>
  <c r="F7" i="2"/>
  <c r="I6" i="2"/>
  <c r="I4" i="2"/>
  <c r="H4" i="2"/>
  <c r="F4" i="2"/>
  <c r="C4" i="2"/>
  <c r="I3" i="2"/>
  <c r="H3" i="2"/>
  <c r="F3" i="2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<sst xmlns="http://schemas.openxmlformats.org/spreadsheetml/2006/main" count="36" uniqueCount="35">
  <si>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</si>
  <si>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</si>
  <si>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</si>
  <si>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</si>
  <si>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</si>
  <si>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</si>
  <si>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</si>
  <si>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</si>
  <si>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</si>
  <si>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</si>
  <si>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</si>
  <si>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</si>
  <si>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</si>
  <si>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</si>
  <si>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</si>
  <si>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</si>
  <si>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</si>
  <si>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</si>
  <si>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</si>
  <si>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</si>
  <si>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</si>
  <si>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</si>
  <si>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</si>
  <si>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</si>
  <si>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</si>
  <si>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</si>
  <si>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</si>
  <si>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</si>
  <si>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</si>
  <si>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</si>
  <si>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</si>
  <si>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hrs</t>
  </si>
  <si>
    <t>days</t>
  </si>
  <si>
    <t>total Hrs/tec</t>
  </si>
  <si>
    <t>98$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</si>
</sst>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43" fontId="0" fillId="0" borderId="0" xfId="3" applyFont="1"/>
    <xf numFmtId="43" fontId="0" fillId="0" borderId="0" xfId="0" applyNumberFormat="1"/>
    <xf numFmtId="9" fontId="0" fillId="0" borderId="0" xfId="0" applyNumberFormat="1"/>
  </cellXfs>
  <cellStyles count="4">
    <cellStyle name="Comma" xfId="3" builtinId="3"/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4" sqref="E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45355</v>
      </c>
      <c r="C6" s="5">
        <v>2</v>
      </c>
      <c r="D6" s="7">
        <v>2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45362</v>
      </c>
      <c r="C7" s="5">
        <v>4</v>
      </c>
      <c r="D7" s="7">
        <v>3</v>
      </c>
      <c r="E7" s="7">
        <v>1</v>
      </c>
      <c r="F7" s="7">
        <v>0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45363</v>
      </c>
      <c r="C8" s="5">
        <v>1</v>
      </c>
      <c r="D8" s="7">
        <v>1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45364</v>
      </c>
      <c r="C9" s="5">
        <v>2</v>
      </c>
      <c r="D9" s="7">
        <v>2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45365</v>
      </c>
      <c r="C10" s="5">
        <v>1</v>
      </c>
      <c r="D10" s="7">
        <v>1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45366</v>
      </c>
      <c r="C11" s="5">
        <v>1</v>
      </c>
      <c r="D11" s="7">
        <v>1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45369</v>
      </c>
      <c r="C12" s="5">
        <v>4</v>
      </c>
      <c r="D12" s="7">
        <v>2</v>
      </c>
      <c r="E12" s="7">
        <v>1</v>
      </c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45370</v>
      </c>
      <c r="C13" s="5">
        <v>2</v>
      </c>
      <c r="D13" s="7">
        <v>1</v>
      </c>
      <c r="E13" s="7">
        <v>0</v>
      </c>
      <c r="F13" s="7">
        <v>0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45371</v>
      </c>
      <c r="C14" s="5">
        <v>3</v>
      </c>
      <c r="D14" s="7">
        <v>1</v>
      </c>
      <c r="E14" s="7">
        <v>2</v>
      </c>
      <c r="F14" s="7">
        <v>0</v>
      </c>
      <c r="G14" s="8">
        <f t="shared" si="0"/>
        <v>0.33333333333333331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45372</v>
      </c>
      <c r="C15" s="5">
        <v>1</v>
      </c>
      <c r="D15" s="7">
        <v>0</v>
      </c>
      <c r="E15" s="7">
        <v>1</v>
      </c>
      <c r="F15" s="7">
        <v>0</v>
      </c>
      <c r="G15" s="8">
        <f t="shared" si="0"/>
        <v>0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45377</v>
      </c>
      <c r="C16" s="5">
        <v>5</v>
      </c>
      <c r="D16" s="7">
        <v>4</v>
      </c>
      <c r="E16" s="7">
        <v>1</v>
      </c>
      <c r="F16" s="7">
        <v>1</v>
      </c>
      <c r="G16" s="8">
        <f t="shared" si="0"/>
        <v>0.8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18</v>
      </c>
      <c r="E17" s="12"/>
      <c r="F17" s="12"/>
      <c r="G17" s="13">
        <f t="shared" si="0"/>
        <v>0.69230769230769229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E020-10A0-4073-B1D8-025FF2020211}">
  <dimension ref="B2:I8"/>
  <sheetViews>
    <sheetView workbookViewId="0">
      <selection activeCell="F8" sqref="F8"/>
    </sheetView>
  </sheetViews>
  <sheetFormatPr defaultRowHeight="13.2" x14ac:dyDescent="0.25"/>
  <cols>
    <col min="6" max="6" width="11.21875" customWidth="1"/>
    <col min="8" max="8" width="10.44140625" bestFit="1" customWidth="1"/>
    <col min="9" max="9" width="11.44140625" bestFit="1" customWidth="1"/>
  </cols>
  <sheetData>
    <row r="2" spans="2:9" x14ac:dyDescent="0.25">
      <c r="C2" t="s">
        <v>31</v>
      </c>
      <c r="D2" t="s">
        <v>32</v>
      </c>
      <c r="F2" t="s">
        <v>33</v>
      </c>
      <c r="H2" t="s">
        <v>34</v>
      </c>
      <c r="I2">
        <v>10</v>
      </c>
    </row>
    <row r="3" spans="2:9" x14ac:dyDescent="0.25">
      <c r="C3">
        <v>8</v>
      </c>
      <c r="D3">
        <v>22</v>
      </c>
      <c r="F3">
        <f>C3*D3</f>
        <v>176</v>
      </c>
      <c r="H3" s="15">
        <f>F3*98</f>
        <v>17248</v>
      </c>
      <c r="I3" s="16">
        <f>H3*I2</f>
        <v>172480</v>
      </c>
    </row>
    <row r="4" spans="2:9" x14ac:dyDescent="0.25">
      <c r="B4" s="17">
        <v>1.2</v>
      </c>
      <c r="C4">
        <f>C3*B4</f>
        <v>9.6</v>
      </c>
      <c r="D4">
        <v>22</v>
      </c>
      <c r="F4">
        <f>C4*D4</f>
        <v>211.2</v>
      </c>
      <c r="H4" s="15">
        <f>F4*98</f>
        <v>20697.599999999999</v>
      </c>
      <c r="I4" s="16">
        <f>H4*I2</f>
        <v>206976</v>
      </c>
    </row>
    <row r="6" spans="2:9" x14ac:dyDescent="0.25">
      <c r="F6">
        <f>F4-F3</f>
        <v>35.199999999999989</v>
      </c>
      <c r="I6" s="16">
        <f>I4-I3</f>
        <v>34496</v>
      </c>
    </row>
    <row r="7" spans="2:9" x14ac:dyDescent="0.25">
      <c r="E7">
        <v>2</v>
      </c>
      <c r="F7">
        <f>F6/E7</f>
        <v>17.599999999999994</v>
      </c>
    </row>
    <row r="8" spans="2:9" x14ac:dyDescent="0.25">
      <c r="F8">
        <f>550*F7</f>
        <v>9679.9999999999964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Abdel Guindin</cp:lastModifiedBy>
  <dcterms:created xsi:type="dcterms:W3CDTF">2016-05-17T13:03:31Z</dcterms:created>
  <dcterms:modified xsi:type="dcterms:W3CDTF">2024-04-01T23:35:45Z</dcterms:modified>
</cp:coreProperties>
</file>